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minviviendagovco.sharepoint.com/sites/OAP/Correspondencia/2026/003_marzo/002_Externo/003_dnp/20260327_30011/Documentos_Definitivos/Anexos_Informe de Empalme_MVCT-FNV/"/>
    </mc:Choice>
  </mc:AlternateContent>
  <xr:revisionPtr revIDLastSave="184" documentId="13_ncr:1_{57BD8857-9B55-4BA6-853B-FE5D2CC3812C}" xr6:coauthVersionLast="47" xr6:coauthVersionMax="47" xr10:uidLastSave="{ACED952C-4A15-4E51-A26D-F4E95A89EC5B}"/>
  <bookViews>
    <workbookView xWindow="-110" yWindow="-110" windowWidth="32220" windowHeight="17500" xr2:uid="{96387594-E7F3-4B5C-A25E-BB051C9C7759}"/>
  </bookViews>
  <sheets>
    <sheet name="Proyectos Inversión" sheetId="1" r:id="rId1"/>
    <sheet name="Hoja1" sheetId="2" state="hidden" r:id="rId2"/>
  </sheets>
  <externalReferences>
    <externalReference r:id="rId3"/>
    <externalReference r:id="rId4"/>
  </externalReferences>
  <definedNames>
    <definedName name="_____________car234">#REF!</definedName>
    <definedName name="____________car234">#REF!</definedName>
    <definedName name="___________car234">#REF!</definedName>
    <definedName name="__________car234">#REF!</definedName>
    <definedName name="_________car234">#REF!</definedName>
    <definedName name="________car234">#REF!</definedName>
    <definedName name="_______car234">#REF!</definedName>
    <definedName name="______car234">#REF!</definedName>
    <definedName name="_____car234">#REF!</definedName>
    <definedName name="____car234">#REF!</definedName>
    <definedName name="___CAR0124">#REF!</definedName>
    <definedName name="___car234">#REF!</definedName>
    <definedName name="__CAR0124">#REF!</definedName>
    <definedName name="__car234">#REF!</definedName>
    <definedName name="__CER34">#REF!</definedName>
    <definedName name="_CAR0124">#REF!</definedName>
    <definedName name="_car234">#REF!</definedName>
    <definedName name="_CER34">#REF!</definedName>
    <definedName name="_kR425" localSheetId="0">#REF!</definedName>
    <definedName name="_kR425">#REF!</definedName>
    <definedName name="a" hidden="1">{"'COMPOSICION'!$A$63:$G$72"}</definedName>
    <definedName name="AAA">#REF!</definedName>
    <definedName name="AAAA123">#REF!</definedName>
    <definedName name="aaaaa123">#REF!</definedName>
    <definedName name="AAAAAAAA">#REF!</definedName>
    <definedName name="Agregado">#REF!</definedName>
    <definedName name="Alias">#REF!</definedName>
    <definedName name="año">#REF!</definedName>
    <definedName name="_xlnm.Print_Area" localSheetId="0">'Proyectos Inversión'!$D$7:$J$21</definedName>
    <definedName name="_xlnm.Print_Area">#REF!</definedName>
    <definedName name="ASD">#REF!</definedName>
    <definedName name="Basica">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bbbbb">#REF!</definedName>
    <definedName name="BBBBBBB11">#REF!</definedName>
    <definedName name="brglllmb">#REF!</definedName>
    <definedName name="CAPITAL">#REF!</definedName>
    <definedName name="carl">#REF!</definedName>
    <definedName name="Categorias">#REF!</definedName>
    <definedName name="CCC">#REF!</definedName>
    <definedName name="CCCC">#REF!</definedName>
    <definedName name="cccccccc">#REF!</definedName>
    <definedName name="cla">#REF!</definedName>
    <definedName name="Concepto">#REF!</definedName>
    <definedName name="copia" localSheetId="0">#REF!</definedName>
    <definedName name="copia">#REF!</definedName>
    <definedName name="Cuenta">#REF!</definedName>
    <definedName name="CVDF">#REF!</definedName>
    <definedName name="DDDD">#REF!</definedName>
    <definedName name="ddddd">#REF!</definedName>
    <definedName name="DDDDDDDD">#REF!</definedName>
    <definedName name="DDDDDDDDDD">#REF!</definedName>
    <definedName name="DDFDF">#REF!</definedName>
    <definedName name="DE">#REF!</definedName>
    <definedName name="Despacho">#REF!</definedName>
    <definedName name="dfh">#REF!</definedName>
    <definedName name="DGHDG">#REF!</definedName>
    <definedName name="DGHG">#REF!</definedName>
    <definedName name="DHDGHFG">#REF!</definedName>
    <definedName name="DHDGHGHGF">#REF!</definedName>
    <definedName name="DHFGHF">#REF!</definedName>
    <definedName name="dia">#REF!</definedName>
    <definedName name="elvi1947">#REF!</definedName>
    <definedName name="entidad">#REF!</definedName>
    <definedName name="ESTRATEGIAPND">#REF!</definedName>
    <definedName name="FDGDFG">#REF!</definedName>
    <definedName name="FDI">#REF!</definedName>
    <definedName name="Fecha">#REF!</definedName>
    <definedName name="FFFFF">#REF!</definedName>
    <definedName name="fffffr">#REF!</definedName>
    <definedName name="FGHDFGHDF">#REF!</definedName>
    <definedName name="Fuentes">#REF!</definedName>
    <definedName name="gali">#REF!</definedName>
    <definedName name="gali1234">#REF!</definedName>
    <definedName name="GDF">#REF!</definedName>
    <definedName name="gdfh">#REF!</definedName>
    <definedName name="Generales">#REF!</definedName>
    <definedName name="GGGG">#REF!</definedName>
    <definedName name="gp">#REF!</definedName>
    <definedName name="HACIENDA">#REF!</definedName>
    <definedName name="hhhhhhhhhh">#REF!</definedName>
    <definedName name="HTML_CodePage" hidden="1">1252</definedName>
    <definedName name="HTML_Control" hidden="1">{"'COMPOSICION'!$A$63:$G$72"}</definedName>
    <definedName name="HTML_Description" hidden="1">""</definedName>
    <definedName name="HTML_Email" hidden="1">""</definedName>
    <definedName name="HTML_Header" hidden="1">"COMPOSICION"</definedName>
    <definedName name="HTML_LastUpdate" hidden="1">"2001/09/05"</definedName>
    <definedName name="HTML_LineAfter" hidden="1">FALSE</definedName>
    <definedName name="HTML_LineBefore" hidden="1">FALSE</definedName>
    <definedName name="HTML_Name" hidden="1">"Fabián Acosta"</definedName>
    <definedName name="HTML_OBDlg2" hidden="1">TRUE</definedName>
    <definedName name="HTML_OBDlg4" hidden="1">TRUE</definedName>
    <definedName name="HTML_OS" hidden="1">0</definedName>
    <definedName name="HTML_PathFile" hidden="1">"C:\Fabian\Html\Ver.04-Sep-00\GP.htm"</definedName>
    <definedName name="HTML_Title" hidden="1">"Consolidado"</definedName>
    <definedName name="IN">#REF!</definedName>
    <definedName name="Indice">#REF!</definedName>
    <definedName name="Indice2">#REF!</definedName>
    <definedName name="INV">#REF!</definedName>
    <definedName name="ivan">#REF!</definedName>
    <definedName name="jjjjjj">#REF!</definedName>
    <definedName name="jjjjjjjjj">#REF!</definedName>
    <definedName name="JKHFJHK">#REF!</definedName>
    <definedName name="jose1">#REF!</definedName>
    <definedName name="JOSE4528">#REF!</definedName>
    <definedName name="josema12">#REF!</definedName>
    <definedName name="josemana">#REF!</definedName>
    <definedName name="josemm">#REF!</definedName>
    <definedName name="JTYSD">#REF!</definedName>
    <definedName name="k" localSheetId="0">#REF!</definedName>
    <definedName name="k">#REF!</definedName>
    <definedName name="KJHFG">#REF!</definedName>
    <definedName name="KKK">#REF!</definedName>
    <definedName name="KKKKKKK">#REF!</definedName>
    <definedName name="KKKKKKKK">#REF!</definedName>
    <definedName name="llllll23">#REF!</definedName>
    <definedName name="luis">#REF!</definedName>
    <definedName name="maria">#REF!</definedName>
    <definedName name="Mensaje">#REF!</definedName>
    <definedName name="Mes">#REF!</definedName>
    <definedName name="mmmmm">#REF!</definedName>
    <definedName name="mmmmmm">#REF!</definedName>
    <definedName name="mmmmmmjj">#REF!</definedName>
    <definedName name="mmmmmmm">#REF!</definedName>
    <definedName name="MMMMMMMM">#REF!</definedName>
    <definedName name="MMMMMMMMMM">#REF!</definedName>
    <definedName name="no">#REF!</definedName>
    <definedName name="ñññññ">#REF!</definedName>
    <definedName name="ññññññ">#REF!</definedName>
    <definedName name="ñññññññ">#REF!</definedName>
    <definedName name="objetivospnd">#REF!</definedName>
    <definedName name="ooooooo">#REF!</definedName>
    <definedName name="otra" hidden="1">{"'COMPOSICION'!$A$63:$G$72"}</definedName>
    <definedName name="OTROS">#REF!</definedName>
    <definedName name="paraco40">#REF!</definedName>
    <definedName name="parate30">#REF!</definedName>
    <definedName name="parate40">#REF!</definedName>
    <definedName name="pppppp">#REF!</definedName>
    <definedName name="programa">#REF!</definedName>
    <definedName name="qqqqqqqq">#REF!</definedName>
    <definedName name="Respuestas">#REF!</definedName>
    <definedName name="RFGAERGER">#REF!</definedName>
    <definedName name="rrrrrr">#REF!</definedName>
    <definedName name="SDAFGARGDFG">#REF!</definedName>
    <definedName name="Sector">#REF!</definedName>
    <definedName name="sectoresagregados">#REF!</definedName>
    <definedName name="SG">#REF!</definedName>
    <definedName name="ssssssss">#REF!</definedName>
    <definedName name="subprograma">#REF!</definedName>
    <definedName name="Sumar?">#REF!</definedName>
    <definedName name="Tipo_Credito">#REF!</definedName>
    <definedName name="Tipo_gasto">#REF!</definedName>
    <definedName name="TRYTRY">#REF!</definedName>
    <definedName name="TTTTTTT">#REF!</definedName>
    <definedName name="ttttttttt56">#REF!</definedName>
    <definedName name="uhuhuhuh">#REF!</definedName>
    <definedName name="vart">#REF!</definedName>
    <definedName name="vvv">#REF!</definedName>
    <definedName name="VVVV">#REF!</definedName>
    <definedName name="wwwww">#REF!</definedName>
    <definedName name="wwwwwww8">#REF!</definedName>
    <definedName name="wwwwwwww">#REF!</definedName>
    <definedName name="xcvfght">#REF!</definedName>
    <definedName name="XXXXXX">#REF!</definedName>
    <definedName name="y771." localSheetId="0">#REF!</definedName>
    <definedName name="y771.">#REF!</definedName>
    <definedName name="yhyhyh">#REF!</definedName>
    <definedName name="yyyyyy">#REF!</definedName>
    <definedName name="YYYYYY50">#REF!</definedName>
    <definedName name="yyyyyyy">#REF!</definedName>
    <definedName name="yyyyyyy5">#REF!</definedName>
    <definedName name="yyyyyyyy">#REF!</definedName>
    <definedName name="Z_A4D274BD_CE50_48C9_8E1F_C8DB36C44E5F_.wvu.Cols" localSheetId="0" hidden="1">'Proyectos Inversión'!#REF!</definedName>
    <definedName name="Z_A4D274BD_CE50_48C9_8E1F_C8DB36C44E5F_.wvu.PrintArea" localSheetId="0" hidden="1">'Proyectos Inversión'!$D$1:$K$34</definedName>
    <definedName name="zzzzzzzzzzzz4">#REF!</definedName>
    <definedName name="zzzzzzzzzzzzz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6" i="1" l="1"/>
  <c r="F34" i="1"/>
  <c r="J25" i="1"/>
  <c r="K25" i="1"/>
  <c r="J24" i="1"/>
  <c r="K24" i="1"/>
  <c r="J23" i="1"/>
  <c r="K23" i="1"/>
  <c r="J33" i="1"/>
  <c r="K33" i="1"/>
  <c r="J32" i="1"/>
  <c r="K32" i="1"/>
  <c r="J11" i="1"/>
  <c r="I11" i="1"/>
  <c r="J8" i="1"/>
  <c r="K8" i="1"/>
  <c r="J10" i="1"/>
  <c r="K10" i="1"/>
  <c r="J7" i="1"/>
  <c r="K7" i="1"/>
  <c r="J9" i="1"/>
  <c r="K9" i="1"/>
  <c r="J22" i="1"/>
  <c r="K22" i="1"/>
  <c r="J20" i="1"/>
  <c r="I20" i="1"/>
  <c r="J18" i="1"/>
  <c r="K18" i="1"/>
  <c r="H17" i="1"/>
  <c r="J17" i="1" s="1"/>
  <c r="G17" i="1"/>
  <c r="K17" i="1" s="1"/>
  <c r="J16" i="1"/>
  <c r="K16" i="1"/>
  <c r="J15" i="1"/>
  <c r="I15" i="1"/>
  <c r="J19" i="1"/>
  <c r="I19" i="1"/>
  <c r="J21" i="1"/>
  <c r="I21" i="1"/>
  <c r="J14" i="1"/>
  <c r="I14" i="1"/>
  <c r="H13" i="1"/>
  <c r="J13" i="1" s="1"/>
  <c r="G13" i="1"/>
  <c r="I13" i="1" s="1"/>
  <c r="J12" i="1"/>
  <c r="I12" i="1"/>
  <c r="I32" i="1" l="1"/>
  <c r="I33" i="1"/>
  <c r="H26" i="1"/>
  <c r="I16" i="1"/>
  <c r="K21" i="1"/>
  <c r="I17" i="1"/>
  <c r="K20" i="1"/>
  <c r="I18" i="1"/>
  <c r="K19" i="1"/>
  <c r="G26" i="1"/>
  <c r="I26" i="1" s="1"/>
  <c r="I22" i="1"/>
  <c r="K15" i="1"/>
  <c r="I7" i="1"/>
  <c r="I23" i="1"/>
  <c r="K14" i="1"/>
  <c r="I8" i="1"/>
  <c r="I24" i="1"/>
  <c r="K13" i="1"/>
  <c r="I9" i="1"/>
  <c r="I25" i="1"/>
  <c r="K12" i="1"/>
  <c r="I10" i="1"/>
  <c r="K11" i="1"/>
  <c r="G34" i="1"/>
  <c r="I34" i="1" s="1"/>
  <c r="H34" i="1"/>
  <c r="J34" i="1" s="1"/>
  <c r="J26" i="1" l="1"/>
  <c r="K26" i="1"/>
  <c r="K34" i="1"/>
</calcChain>
</file>

<file path=xl/sharedStrings.xml><?xml version="1.0" encoding="utf-8"?>
<sst xmlns="http://schemas.openxmlformats.org/spreadsheetml/2006/main" count="137" uniqueCount="86">
  <si>
    <t>r</t>
  </si>
  <si>
    <t>PROYECTOS DE INVERSIÓN</t>
  </si>
  <si>
    <t>Estado de la ejecución al 30 de junio de 2026</t>
  </si>
  <si>
    <t>Millones de pesos</t>
  </si>
  <si>
    <t>Ministerio de Vivienda, Ciudad y Territorio</t>
  </si>
  <si>
    <t>CODIGO PRESUPUESTAL</t>
  </si>
  <si>
    <t>CODIGO BPIN</t>
  </si>
  <si>
    <t>BPIN</t>
  </si>
  <si>
    <t>NOMBRE DEL PROYECTO</t>
  </si>
  <si>
    <t>Dependencia Responsable</t>
  </si>
  <si>
    <t>Apropiación Disponible</t>
  </si>
  <si>
    <t>Valor Comprometido</t>
  </si>
  <si>
    <t>Valor Obligado</t>
  </si>
  <si>
    <t>Comp / Aprop Vig</t>
  </si>
  <si>
    <t>Oblig / Aprop Vig</t>
  </si>
  <si>
    <t xml:space="preserve">Saldo x Comprometer </t>
  </si>
  <si>
    <t>4001-1400-5</t>
  </si>
  <si>
    <t>FORTALECIMIENTO DE LAS POLÍTICAS PÚBLICAS DE VIVIENDA URBANA A NIVEL  NACIONAL</t>
  </si>
  <si>
    <t>FORTALECIMIENTO DE LAS POLÍTICAS PÚBLICAS DE VIVIENDA URBANA A NIVEL NACIONAL</t>
  </si>
  <si>
    <t xml:space="preserve"> Dirección del Sistema Habitacional </t>
  </si>
  <si>
    <t>4001-1400-8</t>
  </si>
  <si>
    <t>FORTALECIMIENTO A LA FORMULACIÓN E IMPLEMENTACIÓN DE LA POLÍTICA DE VIVIENDA RURAL - NACIONAL</t>
  </si>
  <si>
    <t>FORTALECIMIENTO A LA FORMULACIÓN E IMPLEMENTACIÓN DE LA POLÍTICA DE VIVIENDA RURAL NACIONAL</t>
  </si>
  <si>
    <t xml:space="preserve"> Dirección de vivienda rural </t>
  </si>
  <si>
    <t>4001-1400-9</t>
  </si>
  <si>
    <t>FORTALECIMIENTO DE LOS PROCESOS DE TITULACIÓN, SANEAMIENTO Y FORMALIZACIÓN DE PREDIOS A NIVEL NACIONAL</t>
  </si>
  <si>
    <t>4001-1400-10</t>
  </si>
  <si>
    <t xml:space="preserve">TITULACIÓN Y SANEAMIENTO DE LOS BIENES INMUEBLES DE LOS EXTINTOS ICT-INURBE A NIVEL NACIONAL  </t>
  </si>
  <si>
    <t>4002-1400-2</t>
  </si>
  <si>
    <t>FORTALECIMIENTO EN LA IMPLEMENTACIÓN DE LINEAMIENTOS NORMATIVOS Y DE POLÍTICA PÚBLICA EN MATERIA DE DESARROLLO URBANO Y TERRITORIAL A NIVEL  NACIONAL</t>
  </si>
  <si>
    <t>FORTALECIMIENTO EN LA IMPLEMENTACIÓN DE LINEAMIENTOS NORMATIVOS Y DE POLÍTICA PÚBLICA EN MATERIA DE DESARROLLO URBANO Y TERRITORIAL A NIVEL NACIONAL</t>
  </si>
  <si>
    <t>Dirección de Espacio Urbano y Territorial</t>
  </si>
  <si>
    <t>4003-1400-7</t>
  </si>
  <si>
    <t>DESARROLLO Y MEJORAMIENTO DEL SECTOR DE AGUA POTABLE Y SANEAMIENTO BÁSICO A NIVEL  NACIONAL</t>
  </si>
  <si>
    <t xml:space="preserve">  Dirección de Política y Regulación  </t>
  </si>
  <si>
    <t>4003-1400-8</t>
  </si>
  <si>
    <t>AMPLIACIÓN Y MEJORAMIENTO DE GESTIÓN INTEGRAL DE RESIDUOS SÓLIDOS EN EL TERRITORIO  NACIONAL</t>
  </si>
  <si>
    <t>AMPLIACIÓN Y MEJORAMIENTO DE GESTIÓN INTEGRAL DE RESIDUOS SÓLIDOS EN EL TERRITORIO NACIONAL</t>
  </si>
  <si>
    <t>4003-1400-9</t>
  </si>
  <si>
    <t>FORTALECIMIENTO DE LA ACTIVIDAD DE MONITOREO A LOS RECURSOS DEL SGP-APSB Y LA ASISTENCIA TÉCNICA DE LAS ENTIDADES TERRITORIALES A NIVEL   NACIONAL</t>
  </si>
  <si>
    <t>FORTALECIMIENTO DE LA ACTIVIDAD DE MONITOREO A LOS RECURSOS DEL SGP-APSB Y LA ASISTENCIA TÉCNICA DE LAS ENTIDADES TERRITORIALES A NIVEL NACIONAL</t>
  </si>
  <si>
    <t>4003-1400-11</t>
  </si>
  <si>
    <t>APOYO FINANCIERO PARA FACILITAR EL ACCESO A LOS SERVICIOS DE AGUA POTABLE Y MANEJO DE AGUAS RESIDUALES A NIVEL  NACIONAL</t>
  </si>
  <si>
    <t>APOYO FINANCIERO PARA FACILITAR EL ACCESO A LOS SERVICIOS DE AGUA POTABLE Y MANEJO DE AGUAS RESIDUALES A NIVEL NACIONAL</t>
  </si>
  <si>
    <t xml:space="preserve"> Dirección de Infraestructura y Desarrollo Empresarial </t>
  </si>
  <si>
    <t>4003-1400-12</t>
  </si>
  <si>
    <t>APOYO FINANCIERO PARA LA IMPLEMENTACIÓN DEL PLAN MAESTRO DE ALCANTARILLADO DEL MUNICIPIO DE   MOCOA</t>
  </si>
  <si>
    <t>APOYO FINANCIERO PARA LA IMPLEMENTACIÓN DEL PLAN MAESTRO DE ALCANTARILLADO DEL MUNICIPIO DE MOCOA</t>
  </si>
  <si>
    <t>4003-1400-16</t>
  </si>
  <si>
    <t>APOYO FINANCIERO AL PLAN DE INVERSIONES EN INFRAESTRUCTURA PARA FORTALECER LA PRESTACIÓN DE LOS SERVICIOS DE ACUEDUCTO Y ALCANTARILLADO EN EL MUNICIPIO DE SANTIAGO DE  CALI</t>
  </si>
  <si>
    <t>APOYO FINANCIERO AL PLAN DE INVERSIONES EN INFRAESTRUCTURA PARA FORTALECER LA PRESTACIÓN DE LOS SERVICIOS DE ACUEDUCTO Y ALCANTARILLADO EN EL MUNICIPIO DE SANTIAGO DE CALI</t>
  </si>
  <si>
    <t>4003-1400-17</t>
  </si>
  <si>
    <t>IMPLEMENTACION DEL PROGRAMA DE AGUA POTABLE Y ALCANTARILLADO PARA EL DEPARTAMENTO DE  LA GUAJIRA</t>
  </si>
  <si>
    <t>4003-1400-18</t>
  </si>
  <si>
    <t>FORTALECIMIENTO A LA GESTIÓN COMUNITARIA E IMPLEMENTACIÓN ESQUEMAS DIFERENCIALES Y MEDIOS ALTERNOS EN ACCESO A AGUA Y SANEAMIENTO BÁSICO A NIVEL NACIONAL.</t>
  </si>
  <si>
    <t>4003-1400-19</t>
  </si>
  <si>
    <t>MEJORAMIENTO DE LOS SISTEMAS DE ACUEDUCTO Y ALCANTARILLADO EN EL DISTRITO INDUSTRIAL, PORTUARIO, BIODIVERSO Y ECOTURÍSTICO DE BUENAVENTURA</t>
  </si>
  <si>
    <t>4003-1400-20</t>
  </si>
  <si>
    <t>IMPLEMENTACIÓN DE LAS MEDIDAS DE ACCESO AL AGUA EN EL DEPARTAMENTO DE LA GUAJIRA</t>
  </si>
  <si>
    <t>Despacho de la Viceministra de Agua</t>
  </si>
  <si>
    <t>4003-1400-21</t>
  </si>
  <si>
    <t>INCREMENTO DEL ACCESO AL AGUA Y DEL SANEAMIENTO BÁSICO PARA LA SOSTENIBILIDAD Y LA EQUIDAD TERRITORIAL A NIVEL   NACIONAL</t>
  </si>
  <si>
    <t>INCREMENTO DEL ACCESO AL AGUA Y DEL SANEAMIENTO BÁSICO PARA LA SOSTENIBILIDAD Y LA EQUIDAD TERRITORIAL A NIVEL NACIONAL</t>
  </si>
  <si>
    <t>4099-1400-8</t>
  </si>
  <si>
    <t>FORTALECIMIENTO DE LAS CAPACIDADES ESTRATÉGICAS Y DE APOYO DEL MINISTERIO DE VIVIENDA, CIUDAD Y TERRITORIO A NIVEL  NACIONAL</t>
  </si>
  <si>
    <t>Secretaria General</t>
  </si>
  <si>
    <t>4099-1400-10</t>
  </si>
  <si>
    <t>FORTALECIMIENTO DE LA GESTIÓN ADMINISTRATIVA EN MATERIA DE ASISTENCIA TÉCNICA DE CARÁCTER JURÍDICO PARA EL MVCT Y FONVIVIENDA A NIVEL NACIONAL</t>
  </si>
  <si>
    <t xml:space="preserve"> Oficina Asesora Jurídica </t>
  </si>
  <si>
    <t>4099-1400-11</t>
  </si>
  <si>
    <t>FORTALECIMIENTO DE LA GESTIÓN INTEGRAL DE LAS TECNOLOGÍAS DE LA INFORMACIÓN Y LAS COMUNICACIONES EN EL MINISTERIO DE VIVIENDA, CIUDAD Y TERRITORIO A NIVEL  NACIONAL</t>
  </si>
  <si>
    <t xml:space="preserve"> Oficina de las Tecnologías y las Comunicaciones </t>
  </si>
  <si>
    <t>INVERSIÓN</t>
  </si>
  <si>
    <t>Fuente:  Sistema Integrado de Información Financiera - SIIF</t>
  </si>
  <si>
    <t>Fondo Nacional de Vivienda - Fonvivienda</t>
  </si>
  <si>
    <t>Compromisos</t>
  </si>
  <si>
    <t>Obligaciones</t>
  </si>
  <si>
    <t>Saldo x Comprometer Apropiación Vigente</t>
  </si>
  <si>
    <t>2018011001151</t>
  </si>
  <si>
    <t>SUBSIDIO FAMILIAR DE VIVIENDA  NACIONAL</t>
  </si>
  <si>
    <t>SUBSIDIO FAMILIAR DE VIVIENDA NACIONAL</t>
  </si>
  <si>
    <t xml:space="preserve"> Dirección de Inversiones en Vivienda de Interés Social </t>
  </si>
  <si>
    <t>4001-1400-4</t>
  </si>
  <si>
    <t>2018011001150</t>
  </si>
  <si>
    <t>IMPLEMENTACIÓN DEL PROGRAMA DE COBERTURA CONDICIONADA PARA CRÉDITOS DE VIVIENDA SEGUNDA GENERACIÓN  NACIONAL</t>
  </si>
  <si>
    <t>IMPLEMENTACIÓN DEL PROGRAMA DE COBERTURA CONDICIONADA PARA CRÉDITOS DE VIVIENDA SEGUNDA GENERACIÓN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</si>
</sst>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  <numFmt numFmtId="166" formatCode="0.0%"/>
  </numFmts>
  <fonts count="9">
    <font>
      <sz val="10"/>
      <name val="Arial"/>
    </font>
    <font>
      <sz val="10"/>
      <name val="Arial"/>
      <family val="2"/>
    </font>
    <font>
      <sz val="10"/>
      <name val="Verdana"/>
      <family val="2"/>
    </font>
    <font>
      <sz val="10"/>
      <name val="Verdana"/>
    </font>
    <font>
      <b/>
      <sz val="10"/>
      <name val="Verdana"/>
    </font>
    <font>
      <b/>
      <sz val="10"/>
      <color theme="1"/>
      <name val="Verdana"/>
    </font>
    <font>
      <b/>
      <sz val="10"/>
      <color theme="0"/>
      <name val="Verdana"/>
    </font>
    <font>
      <sz val="11"/>
      <name val="Verdana"/>
    </font>
    <font>
      <b/>
      <sz val="11"/>
      <name val="Verdana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2" fillId="2" borderId="0" xfId="3" applyNumberFormat="1" applyFont="1" applyFill="1" applyAlignment="1">
      <alignment horizontal="center" vertical="center"/>
    </xf>
    <xf numFmtId="49" fontId="3" fillId="2" borderId="0" xfId="3" applyNumberFormat="1" applyFont="1" applyFill="1" applyAlignment="1">
      <alignment horizontal="center" vertical="center"/>
    </xf>
    <xf numFmtId="0" fontId="4" fillId="2" borderId="0" xfId="3" applyFont="1" applyFill="1"/>
    <xf numFmtId="49" fontId="4" fillId="2" borderId="0" xfId="3" applyNumberFormat="1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6" fillId="4" borderId="1" xfId="0" applyFont="1" applyFill="1" applyBorder="1" applyAlignment="1">
      <alignment horizontal="center" vertical="center" wrapText="1" readingOrder="1"/>
    </xf>
    <xf numFmtId="49" fontId="3" fillId="2" borderId="1" xfId="3" applyNumberFormat="1" applyFont="1" applyFill="1" applyBorder="1" applyAlignment="1">
      <alignment horizontal="left" vertical="center"/>
    </xf>
    <xf numFmtId="41" fontId="3" fillId="2" borderId="1" xfId="1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horizontal="right" vertical="center" wrapText="1"/>
    </xf>
    <xf numFmtId="166" fontId="3" fillId="2" borderId="1" xfId="2" applyNumberFormat="1" applyFont="1" applyFill="1" applyBorder="1" applyAlignment="1">
      <alignment horizontal="center" vertical="center" wrapText="1"/>
    </xf>
    <xf numFmtId="1" fontId="4" fillId="2" borderId="0" xfId="3" applyNumberFormat="1" applyFont="1" applyFill="1"/>
    <xf numFmtId="49" fontId="3" fillId="2" borderId="1" xfId="3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 readingOrder="1"/>
    </xf>
    <xf numFmtId="165" fontId="4" fillId="5" borderId="1" xfId="4" applyNumberFormat="1" applyFont="1" applyFill="1" applyBorder="1" applyAlignment="1">
      <alignment horizontal="right" vertical="center" wrapText="1" readingOrder="1"/>
    </xf>
    <xf numFmtId="166" fontId="4" fillId="5" borderId="1" xfId="4" applyNumberFormat="1" applyFont="1" applyFill="1" applyBorder="1" applyAlignment="1">
      <alignment horizontal="center" vertical="center" wrapText="1" readingOrder="1"/>
    </xf>
    <xf numFmtId="41" fontId="3" fillId="2" borderId="0" xfId="1" applyFont="1" applyFill="1" applyBorder="1" applyAlignment="1">
      <alignment horizontal="center" vertical="center" wrapText="1"/>
    </xf>
    <xf numFmtId="41" fontId="3" fillId="2" borderId="0" xfId="1" applyFont="1" applyFill="1" applyBorder="1" applyAlignment="1">
      <alignment horizontal="right" vertical="center" wrapText="1"/>
    </xf>
    <xf numFmtId="166" fontId="3" fillId="2" borderId="0" xfId="2" applyNumberFormat="1" applyFont="1" applyFill="1" applyBorder="1" applyAlignment="1">
      <alignment horizontal="center" vertical="center" wrapText="1"/>
    </xf>
    <xf numFmtId="49" fontId="3" fillId="0" borderId="0" xfId="3" applyNumberFormat="1" applyFont="1" applyAlignment="1">
      <alignment horizontal="left" vertical="center"/>
    </xf>
    <xf numFmtId="49" fontId="3" fillId="0" borderId="0" xfId="3" applyNumberFormat="1" applyFont="1" applyAlignment="1">
      <alignment horizontal="center" vertical="center"/>
    </xf>
    <xf numFmtId="41" fontId="6" fillId="2" borderId="0" xfId="1" applyFont="1" applyFill="1" applyBorder="1" applyAlignment="1">
      <alignment horizontal="right" vertical="center" wrapText="1"/>
    </xf>
    <xf numFmtId="166" fontId="4" fillId="2" borderId="0" xfId="2" applyNumberFormat="1" applyFont="1" applyFill="1"/>
    <xf numFmtId="9" fontId="6" fillId="2" borderId="0" xfId="2" applyFont="1" applyFill="1" applyBorder="1" applyAlignment="1">
      <alignment horizontal="center" vertical="center" wrapText="1"/>
    </xf>
    <xf numFmtId="9" fontId="4" fillId="0" borderId="0" xfId="2" applyFont="1" applyAlignment="1">
      <alignment horizontal="center"/>
    </xf>
    <xf numFmtId="0" fontId="4" fillId="0" borderId="0" xfId="3" applyFont="1"/>
    <xf numFmtId="49" fontId="3" fillId="0" borderId="1" xfId="3" applyNumberFormat="1" applyFont="1" applyBorder="1" applyAlignment="1">
      <alignment horizontal="left" vertical="center"/>
    </xf>
    <xf numFmtId="49" fontId="3" fillId="2" borderId="4" xfId="3" applyNumberFormat="1" applyFont="1" applyFill="1" applyBorder="1" applyAlignment="1">
      <alignment horizontal="center" vertical="center"/>
    </xf>
    <xf numFmtId="1" fontId="3" fillId="2" borderId="5" xfId="3" applyNumberFormat="1" applyFont="1" applyFill="1" applyBorder="1" applyAlignment="1">
      <alignment horizontal="center" vertical="center"/>
    </xf>
    <xf numFmtId="49" fontId="3" fillId="2" borderId="5" xfId="3" applyNumberFormat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 readingOrder="1"/>
    </xf>
    <xf numFmtId="0" fontId="4" fillId="5" borderId="1" xfId="0" applyFont="1" applyFill="1" applyBorder="1" applyAlignment="1">
      <alignment horizontal="center" vertical="center" wrapText="1" readingOrder="1"/>
    </xf>
    <xf numFmtId="49" fontId="3" fillId="0" borderId="4" xfId="3" applyNumberFormat="1" applyFont="1" applyBorder="1" applyAlignment="1">
      <alignment horizontal="center" vertical="center"/>
    </xf>
    <xf numFmtId="49" fontId="3" fillId="0" borderId="5" xfId="3" applyNumberFormat="1" applyFont="1" applyBorder="1" applyAlignment="1">
      <alignment horizontal="center" vertical="center"/>
    </xf>
    <xf numFmtId="165" fontId="4" fillId="5" borderId="1" xfId="4" applyNumberFormat="1" applyFont="1" applyFill="1" applyBorder="1" applyAlignment="1">
      <alignment horizontal="center" vertical="center" wrapText="1" readingOrder="1"/>
    </xf>
    <xf numFmtId="49" fontId="7" fillId="2" borderId="0" xfId="3" applyNumberFormat="1" applyFont="1" applyFill="1" applyAlignment="1">
      <alignment horizontal="center" vertical="center"/>
    </xf>
    <xf numFmtId="0" fontId="8" fillId="2" borderId="0" xfId="3" applyFont="1" applyFill="1"/>
    <xf numFmtId="49" fontId="8" fillId="2" borderId="0" xfId="3" applyNumberFormat="1" applyFont="1" applyFill="1" applyAlignment="1">
      <alignment horizontal="center" vertical="center"/>
    </xf>
    <xf numFmtId="49" fontId="4" fillId="2" borderId="2" xfId="3" applyNumberFormat="1" applyFont="1" applyFill="1" applyBorder="1" applyAlignment="1">
      <alignment horizontal="center" vertical="center"/>
    </xf>
    <xf numFmtId="49" fontId="4" fillId="0" borderId="2" xfId="3" applyNumberFormat="1" applyFont="1" applyBorder="1" applyAlignment="1">
      <alignment horizontal="center" vertical="center"/>
    </xf>
    <xf numFmtId="49" fontId="3" fillId="0" borderId="3" xfId="3" applyNumberFormat="1" applyFont="1" applyBorder="1" applyAlignment="1">
      <alignment horizontal="left" vertical="center"/>
    </xf>
    <xf numFmtId="49" fontId="3" fillId="0" borderId="1" xfId="3" applyNumberFormat="1" applyFont="1" applyFill="1" applyBorder="1" applyAlignment="1">
      <alignment horizontal="left" vertical="center" wrapText="1"/>
    </xf>
  </cellXfs>
  <cellStyles count="5">
    <cellStyle name="Millares [0]" xfId="1" builtinId="6"/>
    <cellStyle name="Millares 2 2" xfId="4" xr:uid="{65E12CAD-D5D7-4DCB-B5B5-EAAF71D2F091}"/>
    <cellStyle name="Normal" xfId="0" builtinId="0"/>
    <cellStyle name="Normal_ago31-APLAZAMSECTORIALCUADRO2009" xfId="3" xr:uid="{FB77DD9D-6EB1-46CD-82C1-8C1A59E018DF}"/>
    <cellStyle name="Porcentaje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34</xdr:row>
      <xdr:rowOff>0</xdr:rowOff>
    </xdr:from>
    <xdr:to>
      <xdr:col>11</xdr:col>
      <xdr:colOff>304800</xdr:colOff>
      <xdr:row>35</xdr:row>
      <xdr:rowOff>146520</xdr:rowOff>
    </xdr:to>
    <xdr:sp macro="" textlink="">
      <xdr:nvSpPr>
        <xdr:cNvPr id="2" name="AutoShape 1" descr="Resultado de imagen para GIF DE ALERTAS">
          <a:extLst>
            <a:ext uri="{FF2B5EF4-FFF2-40B4-BE49-F238E27FC236}">
              <a16:creationId xmlns:a16="http://schemas.microsoft.com/office/drawing/2014/main" id="{B45924DC-F02E-4D17-AE72-B5919C087C38}"/>
            </a:ext>
          </a:extLst>
        </xdr:cNvPr>
        <xdr:cNvSpPr>
          <a:spLocks noChangeAspect="1" noChangeArrowheads="1"/>
        </xdr:cNvSpPr>
      </xdr:nvSpPr>
      <xdr:spPr bwMode="auto">
        <a:xfrm>
          <a:off x="14090650" y="20529550"/>
          <a:ext cx="304800" cy="336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34</xdr:row>
      <xdr:rowOff>0</xdr:rowOff>
    </xdr:from>
    <xdr:to>
      <xdr:col>11</xdr:col>
      <xdr:colOff>304800</xdr:colOff>
      <xdr:row>35</xdr:row>
      <xdr:rowOff>146520</xdr:rowOff>
    </xdr:to>
    <xdr:sp macro="" textlink="">
      <xdr:nvSpPr>
        <xdr:cNvPr id="3" name="AutoShape 2" descr="Resultado de imagen para GIF DE ALERTAS">
          <a:extLst>
            <a:ext uri="{FF2B5EF4-FFF2-40B4-BE49-F238E27FC236}">
              <a16:creationId xmlns:a16="http://schemas.microsoft.com/office/drawing/2014/main" id="{DB8A7B7A-8425-4880-AF30-728A7B92D147}"/>
            </a:ext>
          </a:extLst>
        </xdr:cNvPr>
        <xdr:cNvSpPr>
          <a:spLocks noChangeAspect="1" noChangeArrowheads="1"/>
        </xdr:cNvSpPr>
      </xdr:nvSpPr>
      <xdr:spPr bwMode="auto">
        <a:xfrm>
          <a:off x="14090650" y="20529550"/>
          <a:ext cx="304800" cy="336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OAP_GPPI/Gestion_Presupuesto/EJECUCION_PRESUPUESTAL/EJECUCION_SEMANAL/2026/4.%20ABRIL%202026/24%20ABRIL%202026/BASE-24%20Abril%202026.xlsx" TargetMode="External"/><Relationship Id="rId2" Type="http://schemas.openxmlformats.org/officeDocument/2006/relationships/externalLinkPath" Target="https://minviviendagovco.sharepoint.com/sites/OAP_GPPI/Gestion_Presupuesto/EJECUCION_PRESUPUESTAL/EJECUCION_SEMANAL/2026/4.%20ABRIL%202026/24%20ABRIL%202026/BASE-24%20Abril%202026.xlsx" TargetMode="External"/><Relationship Id="rId1" Type="http://schemas.openxmlformats.org/officeDocument/2006/relationships/externalLinkPath" Target="/sites/OAP_GPPI/Gestion_Presupuesto/EJECUCION_PRESUPUESTAL/EJECUCION_SEMANAL/2026/4.%20ABRIL%202026/24%20ABRIL%202026/BASE-24%20Abril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OAP_GPPI/Gestion_Presupuesto/EJECUCION_PRESUPUESTAL/EJECUCION%202026/6.%20JUNIO%202026/30%20JUNIO%202026.xlsx" TargetMode="External"/><Relationship Id="rId1" Type="http://schemas.openxmlformats.org/officeDocument/2006/relationships/externalLinkPath" Target="/sites/OAP_GPPI/Gestion_Presupuesto/EJECUCION_PRESUPUESTAL/EJECUCION%202026/6.%20JUNIO%202026/30%20JUNIO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U3bj-vE1i0W4Vc5X22fvYWCJ71Ir4FZIpldV5yySbNHbKhL7M5YOSrJmmSC0wn_k" itemId="01PRTFLCLT7JUL3PN27RGZDOLPMQB7RY5T">
      <xxl21:absoluteUrl r:id="rId2"/>
      <xxl21:relativeUrl r:id="rId3"/>
    </xxl21:alternateUrls>
    <sheetNames>
      <sheetName val="METAS"/>
      <sheetName val="ENTIDAD"/>
      <sheetName val="RESUMEN SECTOR"/>
      <sheetName val="RESUMEN MVCT"/>
      <sheetName val="INFORME MINISTRA"/>
      <sheetName val="INFORME FNV"/>
      <sheetName val="VR LIQ O MVCT ANTIGUO"/>
      <sheetName val="VR LIQUIDO 0 MVCT NUEVO"/>
      <sheetName val="VR LIQ 0 FONVIVIENDA"/>
      <sheetName val="cuadros consolidados"/>
      <sheetName val="GRAFICAS MINISTRA"/>
      <sheetName val="Hoja2"/>
      <sheetName val="EJECU SIIF"/>
      <sheetName val="CONSOLIDADO REZAGO"/>
      <sheetName val="RVAS 1"/>
      <sheetName val="RVAS 2"/>
      <sheetName val="CXP 1"/>
      <sheetName val="CXP 2"/>
      <sheetName val="ConsultaPersonalizadaPTE"/>
      <sheetName val="CONSOLIDADO REZAGO SIN CRA"/>
      <sheetName val="SECTOR"/>
      <sheetName val="AJUSTE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3">
          <cell r="Y23">
            <v>0</v>
          </cell>
          <cell r="Z23">
            <v>0</v>
          </cell>
        </row>
        <row r="28">
          <cell r="Y28">
            <v>0</v>
          </cell>
          <cell r="Z28">
            <v>0</v>
          </cell>
        </row>
        <row r="33">
          <cell r="Y33">
            <v>3120326000</v>
          </cell>
        </row>
        <row r="34">
          <cell r="Y34">
            <v>309319680555</v>
          </cell>
        </row>
        <row r="37">
          <cell r="Y37">
            <v>16010891727</v>
          </cell>
        </row>
        <row r="40">
          <cell r="Y40">
            <v>751066899466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JECU SIIF"/>
      <sheetName val="METAS"/>
      <sheetName val="ENTIDAD"/>
      <sheetName val="RESUMEN SECTOR"/>
      <sheetName val="RESUMEN MVCT"/>
      <sheetName val="INFORME MINISTRA"/>
      <sheetName val="INFORME FNV"/>
      <sheetName val="VR LIQ O MVCT ANTIGUO"/>
      <sheetName val="VR LIQUIDO 0 MVCT NUEVO"/>
      <sheetName val="VR LIQ 0 FONVIVIENDA"/>
      <sheetName val="cuadros consolidados"/>
      <sheetName val="GRAFICAS MINISTRA"/>
      <sheetName val="Hoja2"/>
      <sheetName val="CONSOLIDADO REZAGO"/>
      <sheetName val="RVAS 1"/>
      <sheetName val="RVAS 2"/>
      <sheetName val="CXP 1"/>
      <sheetName val="CXP 2"/>
      <sheetName val="ConsultaPersonalizadaPTE"/>
      <sheetName val="SECTOR"/>
      <sheetName val="AJUSTE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rtlCol="0" anchor="ctr"/>
      <a:lstStyle>
        <a:defPPr algn="ctr">
          <a:defRPr sz="1100"/>
        </a:defPPr>
      </a:lstStyle>
      <a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a:style>
    </a:spDef>
    <a:txDef>
      <a:spPr>
        <a:noFill/>
        <a:ln w="9525" cmpd="sng">
          <a:noFill/>
        </a:ln>
      </a:spPr>
      <a:bodyPr vertOverflow="clip" horzOverflow="clip" wrap="square" rtlCol="0" anchor="t"/>
      <a:lstStyle>
        <a:defPPr marL="0" indent="0" algn="l">
          <a:defRPr sz="1000" b="1" i="0" u="none" strike="noStrike">
            <a:solidFill>
              <a:srgbClr val="E97132"/>
            </a:solidFill>
            <a:latin typeface="Verdana"/>
            <a:ea typeface="Verdana"/>
            <a:cs typeface="+mn-cs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CAC6-8B73-458E-A222-D321F5DF3BE8}">
  <sheetPr>
    <tabColor rgb="FF0070C0"/>
  </sheetPr>
  <dimension ref="A1:X35"/>
  <sheetViews>
    <sheetView showGridLines="0" tabSelected="1" zoomScale="82" zoomScaleNormal="82" workbookViewId="0">
      <pane xSplit="4" ySplit="6" topLeftCell="E7" activePane="bottomRight" state="frozen"/>
      <selection pane="bottomRight" activeCell="D15" sqref="D15"/>
      <selection pane="bottomLeft" activeCell="G17" activeCellId="6" sqref="U9 U11 U14 U15 U16 M21 G17"/>
      <selection pane="topRight" activeCell="G17" activeCellId="6" sqref="U9 U11 U14 U15 U16 M21 G17"/>
    </sheetView>
  </sheetViews>
  <sheetFormatPr defaultColWidth="11.28515625" defaultRowHeight="12.75" outlineLevelRow="1"/>
  <cols>
    <col min="1" max="1" width="18.28515625" style="21" customWidth="1"/>
    <col min="2" max="2" width="19.42578125" style="21" bestFit="1" customWidth="1"/>
    <col min="3" max="3" width="106.28515625" style="21" hidden="1" customWidth="1"/>
    <col min="4" max="4" width="53" style="26" customWidth="1"/>
    <col min="5" max="5" width="21.7109375" style="26" customWidth="1"/>
    <col min="6" max="6" width="17" style="26" customWidth="1"/>
    <col min="7" max="7" width="19.7109375" style="26" customWidth="1"/>
    <col min="8" max="8" width="14.28515625" style="26" customWidth="1"/>
    <col min="9" max="9" width="12" style="26" customWidth="1"/>
    <col min="10" max="10" width="10.42578125" style="26" customWidth="1"/>
    <col min="11" max="11" width="16.7109375" style="26" customWidth="1"/>
    <col min="12" max="12" width="21.28515625" style="25" bestFit="1" customWidth="1"/>
    <col min="13" max="24" width="11.28515625" style="3" customWidth="1"/>
    <col min="25" max="16384" width="11.28515625" style="26"/>
  </cols>
  <sheetData>
    <row r="1" spans="1:14" s="37" customFormat="1" ht="14.25">
      <c r="A1" s="36" t="s">
        <v>0</v>
      </c>
      <c r="B1" s="38" t="s">
        <v>1</v>
      </c>
      <c r="C1" s="38"/>
      <c r="D1" s="38"/>
      <c r="E1" s="38"/>
      <c r="F1" s="38"/>
      <c r="G1" s="38"/>
      <c r="H1" s="38"/>
      <c r="I1" s="38"/>
      <c r="J1" s="38"/>
      <c r="K1" s="38"/>
      <c r="L1" s="36"/>
      <c r="M1" s="36"/>
      <c r="N1" s="36"/>
    </row>
    <row r="2" spans="1:14" s="37" customFormat="1" ht="12.75" customHeight="1">
      <c r="A2" s="36"/>
      <c r="B2" s="38" t="s">
        <v>2</v>
      </c>
      <c r="C2" s="38"/>
      <c r="D2" s="38"/>
      <c r="E2" s="38"/>
      <c r="F2" s="38"/>
      <c r="G2" s="38"/>
      <c r="H2" s="38"/>
      <c r="I2" s="38"/>
      <c r="J2" s="38"/>
      <c r="K2" s="38"/>
      <c r="L2" s="36"/>
      <c r="M2" s="36"/>
      <c r="N2" s="36"/>
    </row>
    <row r="3" spans="1:14" s="37" customFormat="1" ht="12.75" customHeight="1">
      <c r="A3" s="36"/>
      <c r="B3" s="38" t="s">
        <v>3</v>
      </c>
      <c r="C3" s="38"/>
      <c r="D3" s="38"/>
      <c r="E3" s="38"/>
      <c r="F3" s="38"/>
      <c r="G3" s="38"/>
      <c r="H3" s="38"/>
      <c r="I3" s="38"/>
      <c r="J3" s="38"/>
      <c r="K3" s="38"/>
      <c r="L3" s="36"/>
      <c r="M3" s="36"/>
      <c r="N3" s="36"/>
    </row>
    <row r="5" spans="1:14" s="3" customFormat="1" ht="20.45" customHeight="1">
      <c r="A5" s="2"/>
      <c r="B5" s="39" t="s">
        <v>4</v>
      </c>
      <c r="C5" s="39"/>
      <c r="D5" s="39"/>
      <c r="E5" s="4"/>
      <c r="F5" s="4"/>
      <c r="G5" s="4"/>
      <c r="H5" s="4"/>
      <c r="I5" s="4"/>
      <c r="J5" s="4"/>
      <c r="K5" s="4"/>
      <c r="L5" s="2"/>
      <c r="M5" s="2"/>
      <c r="N5" s="2"/>
    </row>
    <row r="6" spans="1:14" s="3" customFormat="1" ht="52.5" customHeight="1">
      <c r="A6" s="31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6" t="s">
        <v>14</v>
      </c>
      <c r="K6" s="7" t="s">
        <v>15</v>
      </c>
    </row>
    <row r="7" spans="1:14" s="3" customFormat="1" ht="25.5" outlineLevel="1">
      <c r="A7" s="28" t="s">
        <v>16</v>
      </c>
      <c r="B7" s="29">
        <v>2017011000096</v>
      </c>
      <c r="C7" s="8" t="s">
        <v>17</v>
      </c>
      <c r="D7" s="42" t="s">
        <v>18</v>
      </c>
      <c r="E7" s="9" t="s">
        <v>19</v>
      </c>
      <c r="F7" s="9">
        <v>18170</v>
      </c>
      <c r="G7" s="9">
        <v>16297.044993</v>
      </c>
      <c r="H7" s="9">
        <v>6384.958388</v>
      </c>
      <c r="I7" s="11">
        <f t="shared" ref="I7:J26" si="0">+G7/F7</f>
        <v>0.89692047292239951</v>
      </c>
      <c r="J7" s="11">
        <f>H7/F7</f>
        <v>0.3514011220693451</v>
      </c>
      <c r="K7" s="9">
        <f t="shared" ref="K7:K25" si="1">+F7-G7</f>
        <v>1872.9550070000005</v>
      </c>
      <c r="L7" s="12"/>
    </row>
    <row r="8" spans="1:14" s="3" customFormat="1" ht="37.5" outlineLevel="1">
      <c r="A8" s="28" t="s">
        <v>20</v>
      </c>
      <c r="B8" s="29">
        <v>2020011000158</v>
      </c>
      <c r="C8" s="8" t="s">
        <v>21</v>
      </c>
      <c r="D8" s="42" t="s">
        <v>22</v>
      </c>
      <c r="E8" s="9" t="s">
        <v>23</v>
      </c>
      <c r="F8" s="9">
        <v>7900</v>
      </c>
      <c r="G8" s="9">
        <v>7149.3470887499998</v>
      </c>
      <c r="H8" s="9">
        <v>2734.6156179999998</v>
      </c>
      <c r="I8" s="11">
        <f t="shared" si="0"/>
        <v>0.90498064414556956</v>
      </c>
      <c r="J8" s="11">
        <f t="shared" ref="J8:J25" si="2">H8/F8</f>
        <v>0.34615387569620248</v>
      </c>
      <c r="K8" s="9">
        <f t="shared" si="1"/>
        <v>750.65291125000022</v>
      </c>
      <c r="L8" s="12"/>
    </row>
    <row r="9" spans="1:14" s="3" customFormat="1" ht="37.5" outlineLevel="1">
      <c r="A9" s="28" t="s">
        <v>24</v>
      </c>
      <c r="B9" s="29">
        <v>202400000000207</v>
      </c>
      <c r="C9" s="8" t="s">
        <v>25</v>
      </c>
      <c r="D9" s="42" t="s">
        <v>25</v>
      </c>
      <c r="E9" s="9" t="s">
        <v>19</v>
      </c>
      <c r="F9" s="9">
        <v>5000</v>
      </c>
      <c r="G9" s="9">
        <v>4893.5492290000002</v>
      </c>
      <c r="H9" s="9">
        <v>1819.3567390000001</v>
      </c>
      <c r="I9" s="11">
        <f t="shared" si="0"/>
        <v>0.97870984580000009</v>
      </c>
      <c r="J9" s="11">
        <f t="shared" si="2"/>
        <v>0.36387134780000002</v>
      </c>
      <c r="K9" s="9">
        <f t="shared" si="1"/>
        <v>106.4507709999998</v>
      </c>
      <c r="L9" s="12"/>
    </row>
    <row r="10" spans="1:14" s="3" customFormat="1" ht="37.5" outlineLevel="1">
      <c r="A10" s="28" t="s">
        <v>26</v>
      </c>
      <c r="B10" s="29">
        <v>202500000025195</v>
      </c>
      <c r="C10" s="8" t="s">
        <v>27</v>
      </c>
      <c r="D10" s="42" t="s">
        <v>27</v>
      </c>
      <c r="E10" s="9" t="s">
        <v>19</v>
      </c>
      <c r="F10" s="9">
        <v>3000</v>
      </c>
      <c r="G10" s="9">
        <v>2819.2489270000001</v>
      </c>
      <c r="H10" s="9">
        <v>940.80044899999996</v>
      </c>
      <c r="I10" s="11">
        <f t="shared" si="0"/>
        <v>0.93974964233333336</v>
      </c>
      <c r="J10" s="11">
        <f t="shared" si="2"/>
        <v>0.31360014966666666</v>
      </c>
      <c r="K10" s="9">
        <f t="shared" si="1"/>
        <v>180.75107299999991</v>
      </c>
      <c r="L10" s="12"/>
    </row>
    <row r="11" spans="1:14" s="3" customFormat="1" ht="50.25" outlineLevel="1">
      <c r="A11" s="28" t="s">
        <v>28</v>
      </c>
      <c r="B11" s="29">
        <v>2017011000092</v>
      </c>
      <c r="C11" s="8" t="s">
        <v>29</v>
      </c>
      <c r="D11" s="42" t="s">
        <v>30</v>
      </c>
      <c r="E11" s="9" t="s">
        <v>31</v>
      </c>
      <c r="F11" s="9">
        <v>28000</v>
      </c>
      <c r="G11" s="9">
        <v>21319.024136919998</v>
      </c>
      <c r="H11" s="9">
        <v>6930.4405470000002</v>
      </c>
      <c r="I11" s="11">
        <f t="shared" si="0"/>
        <v>0.76139371917571419</v>
      </c>
      <c r="J11" s="11">
        <f t="shared" si="2"/>
        <v>0.24751573382142858</v>
      </c>
      <c r="K11" s="9">
        <f t="shared" si="1"/>
        <v>6680.9758630800025</v>
      </c>
      <c r="L11" s="12"/>
    </row>
    <row r="12" spans="1:14" s="3" customFormat="1" ht="39" customHeight="1" outlineLevel="1">
      <c r="A12" s="28" t="s">
        <v>32</v>
      </c>
      <c r="B12" s="29">
        <v>2017011000088</v>
      </c>
      <c r="C12" s="8" t="s">
        <v>33</v>
      </c>
      <c r="D12" s="42" t="s">
        <v>33</v>
      </c>
      <c r="E12" s="9" t="s">
        <v>34</v>
      </c>
      <c r="F12" s="9">
        <v>30000</v>
      </c>
      <c r="G12" s="9">
        <v>26141.357645</v>
      </c>
      <c r="H12" s="9">
        <v>10504.04636099</v>
      </c>
      <c r="I12" s="11">
        <f t="shared" si="0"/>
        <v>0.87137858816666669</v>
      </c>
      <c r="J12" s="11">
        <f t="shared" si="2"/>
        <v>0.35013487869966664</v>
      </c>
      <c r="K12" s="9">
        <f t="shared" si="1"/>
        <v>3858.642355</v>
      </c>
      <c r="L12" s="12"/>
    </row>
    <row r="13" spans="1:14" s="3" customFormat="1" ht="25.5" outlineLevel="1">
      <c r="A13" s="28" t="s">
        <v>35</v>
      </c>
      <c r="B13" s="29">
        <v>2017011000173</v>
      </c>
      <c r="C13" s="8" t="s">
        <v>36</v>
      </c>
      <c r="D13" s="42" t="s">
        <v>37</v>
      </c>
      <c r="E13" s="9" t="s">
        <v>34</v>
      </c>
      <c r="F13" s="9">
        <v>25000</v>
      </c>
      <c r="G13" s="9">
        <f>+'[1]EJECU SIIF'!Y23/1000000</f>
        <v>0</v>
      </c>
      <c r="H13" s="9">
        <f>+'[1]EJECU SIIF'!Z23/1000000</f>
        <v>0</v>
      </c>
      <c r="I13" s="11">
        <f t="shared" si="0"/>
        <v>0</v>
      </c>
      <c r="J13" s="11">
        <f t="shared" si="2"/>
        <v>0</v>
      </c>
      <c r="K13" s="9">
        <f t="shared" si="1"/>
        <v>25000</v>
      </c>
      <c r="L13" s="12"/>
    </row>
    <row r="14" spans="1:14" s="3" customFormat="1" ht="50.25" outlineLevel="1">
      <c r="A14" s="28" t="s">
        <v>38</v>
      </c>
      <c r="B14" s="29">
        <v>2017011000172</v>
      </c>
      <c r="C14" s="8" t="s">
        <v>39</v>
      </c>
      <c r="D14" s="42" t="s">
        <v>40</v>
      </c>
      <c r="E14" s="9" t="s">
        <v>34</v>
      </c>
      <c r="F14" s="9">
        <v>2500</v>
      </c>
      <c r="G14" s="9">
        <v>2307.8679149999998</v>
      </c>
      <c r="H14" s="9">
        <v>905.17191500000001</v>
      </c>
      <c r="I14" s="11">
        <f t="shared" si="0"/>
        <v>0.92314716599999991</v>
      </c>
      <c r="J14" s="11">
        <f t="shared" si="2"/>
        <v>0.36206876599999999</v>
      </c>
      <c r="K14" s="9">
        <f t="shared" si="1"/>
        <v>192.13208500000019</v>
      </c>
      <c r="L14" s="12"/>
    </row>
    <row r="15" spans="1:14" s="3" customFormat="1" ht="50.25" outlineLevel="1">
      <c r="A15" s="28" t="s">
        <v>41</v>
      </c>
      <c r="B15" s="29">
        <v>2017011000049</v>
      </c>
      <c r="C15" s="8" t="s">
        <v>42</v>
      </c>
      <c r="D15" s="42" t="s">
        <v>43</v>
      </c>
      <c r="E15" s="9" t="s">
        <v>44</v>
      </c>
      <c r="F15" s="9">
        <v>139750</v>
      </c>
      <c r="G15" s="9">
        <v>34613.09308305</v>
      </c>
      <c r="H15" s="9">
        <v>33880.867699050003</v>
      </c>
      <c r="I15" s="11">
        <f t="shared" si="0"/>
        <v>0.24767866249051879</v>
      </c>
      <c r="J15" s="11">
        <f t="shared" si="2"/>
        <v>0.24243912485903402</v>
      </c>
      <c r="K15" s="9">
        <f t="shared" si="1"/>
        <v>105136.90691695</v>
      </c>
      <c r="L15" s="12"/>
    </row>
    <row r="16" spans="1:14" s="3" customFormat="1" ht="50.25" outlineLevel="1">
      <c r="A16" s="28" t="s">
        <v>45</v>
      </c>
      <c r="B16" s="29">
        <v>2017011000379</v>
      </c>
      <c r="C16" s="8" t="s">
        <v>46</v>
      </c>
      <c r="D16" s="42" t="s">
        <v>47</v>
      </c>
      <c r="E16" s="9" t="s">
        <v>44</v>
      </c>
      <c r="F16" s="9">
        <v>35425</v>
      </c>
      <c r="G16" s="9">
        <v>35236.878681939997</v>
      </c>
      <c r="H16" s="9">
        <v>17342.874028000002</v>
      </c>
      <c r="I16" s="11">
        <f t="shared" si="0"/>
        <v>0.99468958876330271</v>
      </c>
      <c r="J16" s="11">
        <f t="shared" si="2"/>
        <v>0.48956595703599159</v>
      </c>
      <c r="K16" s="9">
        <f t="shared" si="1"/>
        <v>188.12131806000252</v>
      </c>
      <c r="L16" s="12"/>
    </row>
    <row r="17" spans="1:12" s="3" customFormat="1" ht="63">
      <c r="A17" s="28" t="s">
        <v>48</v>
      </c>
      <c r="B17" s="29">
        <v>2018011001131</v>
      </c>
      <c r="C17" s="8" t="s">
        <v>49</v>
      </c>
      <c r="D17" s="42" t="s">
        <v>50</v>
      </c>
      <c r="E17" s="9" t="s">
        <v>44</v>
      </c>
      <c r="F17" s="9">
        <v>25000</v>
      </c>
      <c r="G17" s="9">
        <f>'[1]EJECU SIIF'!Y28/1000000</f>
        <v>0</v>
      </c>
      <c r="H17" s="9">
        <f>'[1]EJECU SIIF'!Z28/1000000</f>
        <v>0</v>
      </c>
      <c r="I17" s="11">
        <f t="shared" si="0"/>
        <v>0</v>
      </c>
      <c r="J17" s="11">
        <f t="shared" si="2"/>
        <v>0</v>
      </c>
      <c r="K17" s="9">
        <f t="shared" si="1"/>
        <v>25000</v>
      </c>
      <c r="L17" s="12"/>
    </row>
    <row r="18" spans="1:12" s="3" customFormat="1" ht="50.25">
      <c r="A18" s="28" t="s">
        <v>51</v>
      </c>
      <c r="B18" s="29">
        <v>2021011000058</v>
      </c>
      <c r="C18" s="8" t="s">
        <v>52</v>
      </c>
      <c r="D18" s="42" t="s">
        <v>52</v>
      </c>
      <c r="E18" s="9" t="s">
        <v>44</v>
      </c>
      <c r="F18" s="9">
        <v>44623</v>
      </c>
      <c r="G18" s="9">
        <v>24273.485709</v>
      </c>
      <c r="H18" s="9">
        <v>22542.365048</v>
      </c>
      <c r="I18" s="11">
        <f t="shared" si="0"/>
        <v>0.54396803686439732</v>
      </c>
      <c r="J18" s="11">
        <f t="shared" si="2"/>
        <v>0.50517367832731996</v>
      </c>
      <c r="K18" s="9">
        <f t="shared" si="1"/>
        <v>20349.514291</v>
      </c>
      <c r="L18" s="12"/>
    </row>
    <row r="19" spans="1:12" s="3" customFormat="1" ht="50.25">
      <c r="A19" s="28" t="s">
        <v>53</v>
      </c>
      <c r="B19" s="29">
        <v>202300000000427</v>
      </c>
      <c r="C19" s="8" t="s">
        <v>54</v>
      </c>
      <c r="D19" s="42" t="s">
        <v>54</v>
      </c>
      <c r="E19" s="9" t="s">
        <v>34</v>
      </c>
      <c r="F19" s="9">
        <v>60000</v>
      </c>
      <c r="G19" s="9">
        <v>8338.0904069999997</v>
      </c>
      <c r="H19" s="9">
        <v>5559.9004949999999</v>
      </c>
      <c r="I19" s="11">
        <f t="shared" si="0"/>
        <v>0.13896817344999998</v>
      </c>
      <c r="J19" s="11">
        <f t="shared" si="2"/>
        <v>9.266500825E-2</v>
      </c>
      <c r="K19" s="9">
        <f t="shared" si="1"/>
        <v>51661.909593000004</v>
      </c>
      <c r="L19" s="12"/>
    </row>
    <row r="20" spans="1:12" s="3" customFormat="1" ht="50.25" outlineLevel="1">
      <c r="A20" s="28" t="s">
        <v>55</v>
      </c>
      <c r="B20" s="29">
        <v>202300000000434</v>
      </c>
      <c r="C20" s="8" t="s">
        <v>56</v>
      </c>
      <c r="D20" s="42" t="s">
        <v>56</v>
      </c>
      <c r="E20" s="9" t="s">
        <v>44</v>
      </c>
      <c r="F20" s="9">
        <v>12480.5</v>
      </c>
      <c r="G20" s="9">
        <v>12326.496150999999</v>
      </c>
      <c r="H20" s="9">
        <v>521.34170600000004</v>
      </c>
      <c r="I20" s="11">
        <f t="shared" si="0"/>
        <v>0.98766044237009731</v>
      </c>
      <c r="J20" s="11">
        <f t="shared" si="2"/>
        <v>4.1772501582468653E-2</v>
      </c>
      <c r="K20" s="9">
        <f t="shared" si="1"/>
        <v>154.00384900000063</v>
      </c>
      <c r="L20" s="12"/>
    </row>
    <row r="21" spans="1:12" s="3" customFormat="1" ht="32.25" customHeight="1" outlineLevel="1">
      <c r="A21" s="28" t="s">
        <v>57</v>
      </c>
      <c r="B21" s="29">
        <v>202300000000453</v>
      </c>
      <c r="C21" s="8" t="s">
        <v>58</v>
      </c>
      <c r="D21" s="42" t="s">
        <v>58</v>
      </c>
      <c r="E21" s="9" t="s">
        <v>59</v>
      </c>
      <c r="F21" s="9">
        <v>15000</v>
      </c>
      <c r="G21" s="9">
        <v>3120.326</v>
      </c>
      <c r="H21" s="9">
        <v>1255.4586320000001</v>
      </c>
      <c r="I21" s="11">
        <f t="shared" si="0"/>
        <v>0.20802173333333335</v>
      </c>
      <c r="J21" s="11">
        <f t="shared" si="2"/>
        <v>8.3697242133333336E-2</v>
      </c>
      <c r="K21" s="9">
        <f t="shared" si="1"/>
        <v>11879.673999999999</v>
      </c>
      <c r="L21" s="12"/>
    </row>
    <row r="22" spans="1:12" s="3" customFormat="1" ht="50.25" outlineLevel="1">
      <c r="A22" s="28" t="s">
        <v>60</v>
      </c>
      <c r="B22" s="29">
        <v>202500000025366</v>
      </c>
      <c r="C22" s="8" t="s">
        <v>61</v>
      </c>
      <c r="D22" s="42" t="s">
        <v>62</v>
      </c>
      <c r="E22" s="9" t="s">
        <v>44</v>
      </c>
      <c r="F22" s="9">
        <v>310000.65442199999</v>
      </c>
      <c r="G22" s="9">
        <v>309319.68055500003</v>
      </c>
      <c r="H22" s="9">
        <v>21207.812953000001</v>
      </c>
      <c r="I22" s="11">
        <f t="shared" si="0"/>
        <v>0.99780331474373929</v>
      </c>
      <c r="J22" s="11">
        <f t="shared" si="2"/>
        <v>6.8412155427678784E-2</v>
      </c>
      <c r="K22" s="9">
        <f t="shared" si="1"/>
        <v>680.97386699996423</v>
      </c>
      <c r="L22" s="12"/>
    </row>
    <row r="23" spans="1:12" s="3" customFormat="1" ht="51" customHeight="1">
      <c r="A23" s="28" t="s">
        <v>63</v>
      </c>
      <c r="B23" s="29">
        <v>2017011000134</v>
      </c>
      <c r="C23" s="8" t="s">
        <v>64</v>
      </c>
      <c r="D23" s="42" t="s">
        <v>64</v>
      </c>
      <c r="E23" s="9" t="s">
        <v>65</v>
      </c>
      <c r="F23" s="9">
        <v>28000</v>
      </c>
      <c r="G23" s="9">
        <v>23936.535551000001</v>
      </c>
      <c r="H23" s="9">
        <v>10572.660609</v>
      </c>
      <c r="I23" s="11">
        <f t="shared" si="0"/>
        <v>0.85487626967857144</v>
      </c>
      <c r="J23" s="11">
        <f t="shared" si="2"/>
        <v>0.37759502175000004</v>
      </c>
      <c r="K23" s="9">
        <f t="shared" si="1"/>
        <v>4063.4644489999991</v>
      </c>
      <c r="L23" s="12"/>
    </row>
    <row r="24" spans="1:12" s="3" customFormat="1" ht="50.25">
      <c r="A24" s="28" t="s">
        <v>66</v>
      </c>
      <c r="B24" s="29">
        <v>202500000025355</v>
      </c>
      <c r="C24" s="8" t="s">
        <v>67</v>
      </c>
      <c r="D24" s="42" t="s">
        <v>67</v>
      </c>
      <c r="E24" s="9" t="s">
        <v>68</v>
      </c>
      <c r="F24" s="9">
        <v>4610</v>
      </c>
      <c r="G24" s="9">
        <v>4517.1076089999997</v>
      </c>
      <c r="H24" s="9">
        <v>1837.275429</v>
      </c>
      <c r="I24" s="11">
        <f t="shared" si="0"/>
        <v>0.97984980672451183</v>
      </c>
      <c r="J24" s="11">
        <f t="shared" si="2"/>
        <v>0.39854130780911062</v>
      </c>
      <c r="K24" s="9">
        <f t="shared" si="1"/>
        <v>92.892391000000316</v>
      </c>
      <c r="L24" s="12"/>
    </row>
    <row r="25" spans="1:12" s="3" customFormat="1" ht="50.25">
      <c r="A25" s="28" t="s">
        <v>69</v>
      </c>
      <c r="B25" s="29">
        <v>202500000025356</v>
      </c>
      <c r="C25" s="8" t="s">
        <v>70</v>
      </c>
      <c r="D25" s="42" t="s">
        <v>70</v>
      </c>
      <c r="E25" s="9" t="s">
        <v>71</v>
      </c>
      <c r="F25" s="9">
        <v>26000</v>
      </c>
      <c r="G25" s="9">
        <v>18328.539891</v>
      </c>
      <c r="H25" s="9">
        <v>5226.0763710000001</v>
      </c>
      <c r="I25" s="11">
        <f t="shared" si="0"/>
        <v>0.70494384196153848</v>
      </c>
      <c r="J25" s="11">
        <f t="shared" si="2"/>
        <v>0.20100293734615385</v>
      </c>
      <c r="K25" s="9">
        <f t="shared" si="1"/>
        <v>7671.4601089999996</v>
      </c>
      <c r="L25" s="12"/>
    </row>
    <row r="26" spans="1:12" s="3" customFormat="1">
      <c r="A26" s="28"/>
      <c r="B26" s="30"/>
      <c r="C26" s="13"/>
      <c r="D26" s="32" t="s">
        <v>72</v>
      </c>
      <c r="E26" s="15"/>
      <c r="F26" s="35">
        <f>SUM(F7:F25)</f>
        <v>820459.15442200005</v>
      </c>
      <c r="G26" s="35">
        <f t="shared" ref="G26:H26" si="3">SUM(G7:G25)</f>
        <v>554937.67357266019</v>
      </c>
      <c r="H26" s="35">
        <f t="shared" si="3"/>
        <v>150166.02298704002</v>
      </c>
      <c r="I26" s="16">
        <f t="shared" si="0"/>
        <v>0.67637452831348399</v>
      </c>
      <c r="J26" s="16">
        <f t="shared" si="0"/>
        <v>0.27059979910947274</v>
      </c>
      <c r="K26" s="35">
        <f t="shared" ref="K26" si="4">SUM(K7:K25)</f>
        <v>265521.48084933992</v>
      </c>
      <c r="L26" s="12"/>
    </row>
    <row r="27" spans="1:12" s="3" customFormat="1">
      <c r="A27" s="2"/>
      <c r="B27" s="41" t="s">
        <v>73</v>
      </c>
      <c r="C27" s="41"/>
      <c r="D27" s="41"/>
      <c r="E27" s="17"/>
      <c r="F27" s="18"/>
      <c r="G27" s="18"/>
      <c r="H27" s="18"/>
      <c r="I27" s="19"/>
      <c r="J27" s="19"/>
      <c r="K27" s="18"/>
      <c r="L27" s="12"/>
    </row>
    <row r="28" spans="1:12" s="3" customFormat="1">
      <c r="A28" s="2"/>
      <c r="B28" s="20"/>
      <c r="C28" s="20"/>
      <c r="D28" s="20"/>
      <c r="E28" s="17"/>
      <c r="F28" s="18"/>
      <c r="G28" s="18"/>
      <c r="H28" s="18"/>
      <c r="I28" s="19"/>
      <c r="J28" s="19"/>
      <c r="K28" s="18"/>
      <c r="L28" s="12"/>
    </row>
    <row r="29" spans="1:12" s="3" customFormat="1">
      <c r="A29" s="2"/>
      <c r="B29" s="20"/>
      <c r="C29" s="20"/>
      <c r="D29" s="20"/>
      <c r="E29" s="17"/>
      <c r="F29" s="18"/>
      <c r="G29" s="18"/>
      <c r="H29" s="18"/>
      <c r="I29" s="19"/>
      <c r="J29" s="19"/>
      <c r="K29" s="18"/>
      <c r="L29" s="12"/>
    </row>
    <row r="30" spans="1:12" s="3" customFormat="1">
      <c r="A30" s="21"/>
      <c r="B30" s="40" t="s">
        <v>74</v>
      </c>
      <c r="C30" s="40"/>
      <c r="D30" s="40"/>
      <c r="E30" s="22"/>
      <c r="F30" s="22"/>
      <c r="G30" s="22"/>
      <c r="H30" s="23"/>
      <c r="I30" s="22"/>
      <c r="J30" s="23"/>
      <c r="K30" s="22"/>
      <c r="L30" s="24"/>
    </row>
    <row r="31" spans="1:12" ht="50.25">
      <c r="A31" s="31" t="s">
        <v>5</v>
      </c>
      <c r="B31" s="5" t="s">
        <v>6</v>
      </c>
      <c r="C31" s="5" t="s">
        <v>7</v>
      </c>
      <c r="D31" s="5" t="s">
        <v>8</v>
      </c>
      <c r="E31" s="5" t="s">
        <v>9</v>
      </c>
      <c r="F31" s="5" t="s">
        <v>10</v>
      </c>
      <c r="G31" s="5" t="s">
        <v>75</v>
      </c>
      <c r="H31" s="5" t="s">
        <v>76</v>
      </c>
      <c r="I31" s="5" t="s">
        <v>13</v>
      </c>
      <c r="J31" s="6" t="s">
        <v>14</v>
      </c>
      <c r="K31" s="7" t="s">
        <v>77</v>
      </c>
    </row>
    <row r="32" spans="1:12" ht="50.25">
      <c r="A32" s="33" t="s">
        <v>16</v>
      </c>
      <c r="B32" s="34" t="s">
        <v>78</v>
      </c>
      <c r="C32" s="27" t="s">
        <v>79</v>
      </c>
      <c r="D32" s="42" t="s">
        <v>80</v>
      </c>
      <c r="E32" s="9" t="s">
        <v>81</v>
      </c>
      <c r="F32" s="10">
        <v>990475.80826099997</v>
      </c>
      <c r="G32" s="10">
        <v>686584.78865140001</v>
      </c>
      <c r="H32" s="10">
        <v>2138.9590124000001</v>
      </c>
      <c r="I32" s="11">
        <f>+G32/F32</f>
        <v>0.69318683295945605</v>
      </c>
      <c r="J32" s="11">
        <f>+H32/F32</f>
        <v>2.1595267593212774E-3</v>
      </c>
      <c r="K32" s="10">
        <f>+F32-G32</f>
        <v>303891.01960959996</v>
      </c>
    </row>
    <row r="33" spans="1:11" ht="50.25">
      <c r="A33" s="33" t="s">
        <v>82</v>
      </c>
      <c r="B33" s="34" t="s">
        <v>83</v>
      </c>
      <c r="C33" s="27" t="s">
        <v>84</v>
      </c>
      <c r="D33" s="42" t="s">
        <v>85</v>
      </c>
      <c r="E33" s="9" t="s">
        <v>81</v>
      </c>
      <c r="F33" s="10">
        <v>751067</v>
      </c>
      <c r="G33" s="10">
        <v>751066.89946600003</v>
      </c>
      <c r="H33" s="10">
        <v>261049.568225</v>
      </c>
      <c r="I33" s="11">
        <f>+G33/F33</f>
        <v>0.99999986614509762</v>
      </c>
      <c r="J33" s="11">
        <f>+H33/F33</f>
        <v>0.34757161241939799</v>
      </c>
      <c r="K33" s="10">
        <f>+F33-G33</f>
        <v>0.10053399996832013</v>
      </c>
    </row>
    <row r="34" spans="1:11" s="3" customFormat="1" outlineLevel="1">
      <c r="A34" s="28"/>
      <c r="B34" s="30"/>
      <c r="C34" s="13"/>
      <c r="D34" s="14" t="s">
        <v>72</v>
      </c>
      <c r="E34" s="15"/>
      <c r="F34" s="15">
        <f>SUM(F32:F33)</f>
        <v>1741542.8082610001</v>
      </c>
      <c r="G34" s="15">
        <f>SUM(G32:G33)</f>
        <v>1437651.6881174</v>
      </c>
      <c r="H34" s="15">
        <f>SUM(H32:H33)</f>
        <v>263188.52723740001</v>
      </c>
      <c r="I34" s="16">
        <f>+G34/F34</f>
        <v>0.82550465098986148</v>
      </c>
      <c r="J34" s="16">
        <f>+H34/F34</f>
        <v>0.15112377714114547</v>
      </c>
      <c r="K34" s="15">
        <f>SUM(K32:K33)</f>
        <v>303891.12014359992</v>
      </c>
    </row>
    <row r="35" spans="1:11">
      <c r="B35" s="41" t="s">
        <v>73</v>
      </c>
      <c r="C35" s="41"/>
      <c r="D35" s="41"/>
    </row>
  </sheetData>
  <sortState xmlns:xlrd2="http://schemas.microsoft.com/office/spreadsheetml/2017/richdata2" ref="A22:K23">
    <sortCondition ref="A22:A23"/>
  </sortState>
  <mergeCells count="7">
    <mergeCell ref="B1:K1"/>
    <mergeCell ref="B3:K3"/>
    <mergeCell ref="B5:D5"/>
    <mergeCell ref="B30:D30"/>
    <mergeCell ref="B35:D35"/>
    <mergeCell ref="B2:K2"/>
    <mergeCell ref="B27:D27"/>
  </mergeCells>
  <conditionalFormatting sqref="B7:B25">
    <cfRule type="duplicateValues" dxfId="0" priority="2"/>
  </conditionalFormatting>
  <printOptions horizontalCentered="1" verticalCentered="1"/>
  <pageMargins left="0" right="0" top="0.19685039370078741" bottom="0.15748031496062992" header="0" footer="0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A7381-B70C-42CA-B983-BC099AC2226A}">
  <dimension ref="A1:A20"/>
  <sheetViews>
    <sheetView workbookViewId="0">
      <selection activeCell="C10" sqref="C10"/>
    </sheetView>
  </sheetViews>
  <sheetFormatPr defaultColWidth="11.42578125" defaultRowHeight="12.6"/>
  <cols>
    <col min="1" max="1" width="15" bestFit="1" customWidth="1"/>
    <col min="2" max="2" width="12.28515625" bestFit="1" customWidth="1"/>
  </cols>
  <sheetData>
    <row r="1" spans="1:1" ht="13.5">
      <c r="A1" s="1" t="s">
        <v>16</v>
      </c>
    </row>
    <row r="2" spans="1:1" ht="13.5">
      <c r="A2" s="1" t="s">
        <v>20</v>
      </c>
    </row>
    <row r="3" spans="1:1" ht="13.5">
      <c r="A3" s="1" t="s">
        <v>24</v>
      </c>
    </row>
    <row r="4" spans="1:1" ht="13.5">
      <c r="A4" s="1" t="s">
        <v>26</v>
      </c>
    </row>
    <row r="5" spans="1:1" ht="13.5">
      <c r="A5" s="1" t="s">
        <v>28</v>
      </c>
    </row>
    <row r="6" spans="1:1" ht="13.5">
      <c r="A6" s="1" t="s">
        <v>32</v>
      </c>
    </row>
    <row r="7" spans="1:1" ht="13.5">
      <c r="A7" s="1" t="s">
        <v>35</v>
      </c>
    </row>
    <row r="8" spans="1:1" ht="13.5">
      <c r="A8" s="1" t="s">
        <v>38</v>
      </c>
    </row>
    <row r="9" spans="1:1" ht="13.5">
      <c r="A9" s="1" t="s">
        <v>41</v>
      </c>
    </row>
    <row r="10" spans="1:1" ht="13.5">
      <c r="A10" s="1" t="s">
        <v>45</v>
      </c>
    </row>
    <row r="11" spans="1:1" ht="13.5">
      <c r="A11" s="1" t="s">
        <v>48</v>
      </c>
    </row>
    <row r="12" spans="1:1" ht="13.5">
      <c r="A12" s="1" t="s">
        <v>51</v>
      </c>
    </row>
    <row r="13" spans="1:1" ht="13.5">
      <c r="A13" s="1"/>
    </row>
    <row r="14" spans="1:1" ht="13.5">
      <c r="A14" s="1" t="s">
        <v>53</v>
      </c>
    </row>
    <row r="15" spans="1:1" ht="13.5">
      <c r="A15" s="1" t="s">
        <v>55</v>
      </c>
    </row>
    <row r="16" spans="1:1" ht="13.5">
      <c r="A16" s="1" t="s">
        <v>57</v>
      </c>
    </row>
    <row r="17" spans="1:1" ht="13.5">
      <c r="A17" s="1" t="s">
        <v>60</v>
      </c>
    </row>
    <row r="18" spans="1:1" ht="13.5">
      <c r="A18" s="1" t="s">
        <v>63</v>
      </c>
    </row>
    <row r="19" spans="1:1" ht="13.5">
      <c r="A19" s="1" t="s">
        <v>66</v>
      </c>
    </row>
    <row r="20" spans="1:1" ht="13.5">
      <c r="A20" s="1" t="s">
        <v>69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ef8960-e02b-4856-a657-55e72c926cd1" xsi:nil="true"/>
    <lcf76f155ced4ddcb4097134ff3c332f xmlns="e160ed59-9bdb-47c4-a83e-e7ddd2d3ecf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25D4E13AA75644A3B17E27AF241808" ma:contentTypeVersion="12" ma:contentTypeDescription="Crear nuevo documento." ma:contentTypeScope="" ma:versionID="761fb89e351b98b54be3c87c9c136046">
  <xsd:schema xmlns:xsd="http://www.w3.org/2001/XMLSchema" xmlns:xs="http://www.w3.org/2001/XMLSchema" xmlns:p="http://schemas.microsoft.com/office/2006/metadata/properties" xmlns:ns2="e160ed59-9bdb-47c4-a83e-e7ddd2d3ecfc" xmlns:ns3="52ef8960-e02b-4856-a657-55e72c926cd1" targetNamespace="http://schemas.microsoft.com/office/2006/metadata/properties" ma:root="true" ma:fieldsID="4de64f9957304595523457006d015c6f" ns2:_="" ns3:_="">
    <xsd:import namespace="e160ed59-9bdb-47c4-a83e-e7ddd2d3ecfc"/>
    <xsd:import namespace="52ef8960-e02b-4856-a657-55e72c92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0ed59-9bdb-47c4-a83e-e7ddd2d3e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f8960-e02b-4856-a657-55e72c926cd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760af0-db32-4416-8e4e-a31136d5cb41}" ma:internalName="TaxCatchAll" ma:showField="CatchAllData" ma:web="52ef8960-e02b-4856-a657-55e72c926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890619-6C28-4C92-8F8C-17E105F6D112}"/>
</file>

<file path=customXml/itemProps2.xml><?xml version="1.0" encoding="utf-8"?>
<ds:datastoreItem xmlns:ds="http://schemas.openxmlformats.org/officeDocument/2006/customXml" ds:itemID="{E858D0A6-AAE0-4E96-B509-E988D4A3D8F2}"/>
</file>

<file path=customXml/itemProps3.xml><?xml version="1.0" encoding="utf-8"?>
<ds:datastoreItem xmlns:ds="http://schemas.openxmlformats.org/officeDocument/2006/customXml" ds:itemID="{EA99B32B-7D88-4CCD-A346-7236324AE5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 Cesar Pinillos Patino</dc:creator>
  <cp:keywords/>
  <dc:description/>
  <cp:lastModifiedBy>Yulany Andrea Moya Lopez</cp:lastModifiedBy>
  <cp:revision/>
  <dcterms:created xsi:type="dcterms:W3CDTF">2026-04-29T19:34:42Z</dcterms:created>
  <dcterms:modified xsi:type="dcterms:W3CDTF">2026-07-05T13:46:26Z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0x0101003A25D4E13AA75644A3B17E27AF241808</vt:lpwstr>
  </property>
  <property fmtid="{D5CDD505-2E9C-101B-9397-08002B2CF9AE}" pid="3" name="MediaServiceImageTags">
    <vt:lpwstr/>
  </property>
  <property fmtid="{D5CDD505-2E9C-101B-9397-08002B2CF9AE}" pid="4" name="Order">
    <vt:r8>1054500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